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1"/>
  </bookViews>
  <sheets>
    <sheet name="表13.1" sheetId="1" r:id="rId1"/>
    <sheet name="表13.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E3" i="1" l="1"/>
  <c r="E4" i="1"/>
  <c r="E5" i="1"/>
  <c r="E6" i="1"/>
  <c r="F6" i="1" s="1"/>
  <c r="E7" i="1"/>
  <c r="E8" i="1"/>
  <c r="E9" i="1"/>
  <c r="E10" i="1"/>
  <c r="F10" i="1" s="1"/>
  <c r="E11" i="1"/>
  <c r="E2" i="1"/>
  <c r="D3" i="1"/>
  <c r="D4" i="1"/>
  <c r="D5" i="1"/>
  <c r="D6" i="1"/>
  <c r="D7" i="1"/>
  <c r="D8" i="1"/>
  <c r="F8" i="1" s="1"/>
  <c r="D9" i="1"/>
  <c r="D10" i="1"/>
  <c r="D11" i="1"/>
  <c r="D2" i="1"/>
  <c r="F5" i="1"/>
  <c r="F9" i="1"/>
  <c r="F7" i="1" l="1"/>
  <c r="F4" i="1"/>
  <c r="F11" i="1"/>
  <c r="F3" i="1"/>
  <c r="F2" i="1"/>
</calcChain>
</file>

<file path=xl/sharedStrings.xml><?xml version="1.0" encoding="utf-8"?>
<sst xmlns="http://schemas.openxmlformats.org/spreadsheetml/2006/main" count="12" uniqueCount="10">
  <si>
    <t>ID</t>
    <phoneticPr fontId="1" type="noConversion"/>
  </si>
  <si>
    <t>X</t>
    <phoneticPr fontId="1" type="noConversion"/>
  </si>
  <si>
    <t>Y</t>
    <phoneticPr fontId="1" type="noConversion"/>
  </si>
  <si>
    <t>X</t>
  </si>
  <si>
    <t>Y</t>
  </si>
  <si>
    <t>zx</t>
    <phoneticPr fontId="1" type="noConversion"/>
  </si>
  <si>
    <t>zy</t>
    <phoneticPr fontId="1" type="noConversion"/>
  </si>
  <si>
    <t>zxzy</t>
    <phoneticPr fontId="1" type="noConversion"/>
  </si>
  <si>
    <t>t=</t>
    <phoneticPr fontId="1" type="noConversion"/>
  </si>
  <si>
    <t>2tailP=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</si>
</sst>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/>
    </xf>
    <xf numFmtId="177" fontId="2" fillId="0" borderId="0" xfId="0" applyNumberFormat="1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33" sqref="F33"/>
    </sheetView>
  </sheetViews>
  <sheetFormatPr defaultRowHeight="16.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</row>
    <row r="2" spans="1:6" x14ac:dyDescent="0.25">
      <c r="A2">
        <v>1</v>
      </c>
      <c r="B2">
        <v>4</v>
      </c>
      <c r="C2">
        <v>66</v>
      </c>
      <c r="D2" s="5">
        <f>(B2-AVERAGE($B$2:$B$11))/_xlfn.STDEV.S($B$2:$B$11)</f>
        <v>-1.5537971921347118</v>
      </c>
      <c r="E2" s="5">
        <f>(C2-AVERAGE($C$2:$C$11))/_xlfn.STDEV.S($C$2:$C$11)</f>
        <v>-1.9188064472004938</v>
      </c>
      <c r="F2" s="5">
        <f>D2*E2</f>
        <v>2.9814360699101092</v>
      </c>
    </row>
    <row r="3" spans="1:6" x14ac:dyDescent="0.25">
      <c r="A3">
        <v>2</v>
      </c>
      <c r="B3">
        <v>27</v>
      </c>
      <c r="C3">
        <v>87</v>
      </c>
      <c r="D3" s="5">
        <f t="shared" ref="D3:D11" si="0">(B3-AVERAGE($B$2:$B$11))/_xlfn.STDEV.S($B$2:$B$11)</f>
        <v>1.1952286093343936</v>
      </c>
      <c r="E3" s="5">
        <f t="shared" ref="E3:E11" si="1">(C3-AVERAGE($C$2:$C$11))/_xlfn.STDEV.S($C$2:$C$11)</f>
        <v>1.4391048354003704</v>
      </c>
      <c r="F3" s="5">
        <f t="shared" ref="F3:F11" si="2">D3*E3</f>
        <v>1.720059271101986</v>
      </c>
    </row>
    <row r="4" spans="1:6" x14ac:dyDescent="0.25">
      <c r="A4">
        <v>3</v>
      </c>
      <c r="B4">
        <v>18</v>
      </c>
      <c r="C4">
        <v>83</v>
      </c>
      <c r="D4" s="5">
        <f t="shared" si="0"/>
        <v>0.11952286093343936</v>
      </c>
      <c r="E4" s="5">
        <f t="shared" si="1"/>
        <v>0.79950268633353905</v>
      </c>
      <c r="F4" s="5">
        <f t="shared" si="2"/>
        <v>9.555884839455478E-2</v>
      </c>
    </row>
    <row r="5" spans="1:6" x14ac:dyDescent="0.25">
      <c r="A5">
        <v>4</v>
      </c>
      <c r="B5">
        <v>7</v>
      </c>
      <c r="C5">
        <v>73</v>
      </c>
      <c r="D5" s="5">
        <f t="shared" si="0"/>
        <v>-1.1952286093343936</v>
      </c>
      <c r="E5" s="5">
        <f t="shared" si="1"/>
        <v>-0.79950268633353905</v>
      </c>
      <c r="F5" s="5">
        <f t="shared" si="2"/>
        <v>0.95558848394554774</v>
      </c>
    </row>
    <row r="6" spans="1:6" x14ac:dyDescent="0.25">
      <c r="A6">
        <v>5</v>
      </c>
      <c r="B6">
        <v>30</v>
      </c>
      <c r="C6">
        <v>84</v>
      </c>
      <c r="D6" s="5">
        <f t="shared" si="0"/>
        <v>1.5537971921347118</v>
      </c>
      <c r="E6" s="5">
        <f t="shared" si="1"/>
        <v>0.95940322360024688</v>
      </c>
      <c r="F6" s="5">
        <f t="shared" si="2"/>
        <v>1.4907180349550546</v>
      </c>
    </row>
    <row r="7" spans="1:6" x14ac:dyDescent="0.25">
      <c r="A7">
        <v>6</v>
      </c>
      <c r="B7">
        <v>12</v>
      </c>
      <c r="C7">
        <v>82</v>
      </c>
      <c r="D7" s="5">
        <f t="shared" si="0"/>
        <v>-0.59761430466719678</v>
      </c>
      <c r="E7" s="5">
        <f t="shared" si="1"/>
        <v>0.63960214906683122</v>
      </c>
      <c r="F7" s="5">
        <f t="shared" si="2"/>
        <v>-0.38223539357821906</v>
      </c>
    </row>
    <row r="8" spans="1:6" x14ac:dyDescent="0.25">
      <c r="A8">
        <v>7</v>
      </c>
      <c r="B8">
        <v>18</v>
      </c>
      <c r="C8">
        <v>74</v>
      </c>
      <c r="D8" s="5">
        <f t="shared" si="0"/>
        <v>0.11952286093343936</v>
      </c>
      <c r="E8" s="5">
        <f t="shared" si="1"/>
        <v>-0.63960214906683122</v>
      </c>
      <c r="F8" s="5">
        <f t="shared" si="2"/>
        <v>-7.6447078715643824E-2</v>
      </c>
    </row>
    <row r="9" spans="1:6" x14ac:dyDescent="0.25">
      <c r="A9">
        <v>8</v>
      </c>
      <c r="B9">
        <v>23</v>
      </c>
      <c r="C9">
        <v>79</v>
      </c>
      <c r="D9" s="5">
        <f t="shared" si="0"/>
        <v>0.71713716560063612</v>
      </c>
      <c r="E9" s="5">
        <f t="shared" si="1"/>
        <v>0.1599005372667078</v>
      </c>
      <c r="F9" s="5">
        <f t="shared" si="2"/>
        <v>0.11467061807346572</v>
      </c>
    </row>
    <row r="10" spans="1:6" x14ac:dyDescent="0.25">
      <c r="A10">
        <v>9</v>
      </c>
      <c r="B10">
        <v>19</v>
      </c>
      <c r="C10">
        <v>76</v>
      </c>
      <c r="D10" s="5">
        <f t="shared" si="0"/>
        <v>0.23904572186687872</v>
      </c>
      <c r="E10" s="5">
        <f t="shared" si="1"/>
        <v>-0.31980107453341561</v>
      </c>
      <c r="F10" s="5">
        <f t="shared" si="2"/>
        <v>-7.6447078715643824E-2</v>
      </c>
    </row>
    <row r="11" spans="1:6" x14ac:dyDescent="0.25">
      <c r="A11">
        <v>10</v>
      </c>
      <c r="B11">
        <v>12</v>
      </c>
      <c r="C11">
        <v>76</v>
      </c>
      <c r="D11" s="5">
        <f t="shared" si="0"/>
        <v>-0.59761430466719678</v>
      </c>
      <c r="E11" s="5">
        <f t="shared" si="1"/>
        <v>-0.31980107453341561</v>
      </c>
      <c r="F11" s="5">
        <f t="shared" si="2"/>
        <v>0.19111769678910953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8" sqref="B8"/>
    </sheetView>
  </sheetViews>
  <sheetFormatPr defaultRowHeight="16.5" x14ac:dyDescent="0.25"/>
  <sheetData>
    <row r="1" spans="1:3" x14ac:dyDescent="0.25">
      <c r="A1" s="4"/>
      <c r="B1" s="4" t="s">
        <v>3</v>
      </c>
      <c r="C1" s="4" t="s">
        <v>4</v>
      </c>
    </row>
    <row r="2" spans="1:3" x14ac:dyDescent="0.25">
      <c r="A2" s="2" t="s">
        <v>3</v>
      </c>
      <c r="B2" s="2">
        <v>1</v>
      </c>
      <c r="C2" s="2"/>
    </row>
    <row r="3" spans="1:3" ht="17.25" thickBot="1" x14ac:dyDescent="0.3">
      <c r="A3" s="3" t="s">
        <v>4</v>
      </c>
      <c r="B3" s="3">
        <v>0.77933549690670234</v>
      </c>
      <c r="C3" s="3">
        <v>1</v>
      </c>
    </row>
    <row r="5" spans="1:3" x14ac:dyDescent="0.25">
      <c r="A5" t="s">
        <v>8</v>
      </c>
      <c r="B5">
        <f>B3/((1-B3^2)/8)^0.5</f>
        <v>3.5178254911054494</v>
      </c>
    </row>
    <row r="6" spans="1:3" x14ac:dyDescent="0.25">
      <c r="A6" s="6" t="s">
        <v>9</v>
      </c>
      <c r="B6" s="7">
        <f>_xlfn.T.DIST.2T(B5,8)</f>
        <v>7.870905730125154E-3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表13.1</vt:lpstr>
      <vt:lpstr>表13.2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2014-09-14T08:59:05Z</dcterms:modified>
</cp:coreProperties>
</file>